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christian_osorio_ine_mx/Documents/IA 2020/Dictamen/09. RSP/ANEXOS_RSP/"/>
    </mc:Choice>
  </mc:AlternateContent>
  <xr:revisionPtr revIDLastSave="28" documentId="13_ncr:1_{9A30CFF4-72AA-4395-AAA4-6C1DF678063B}" xr6:coauthVersionLast="47" xr6:coauthVersionMax="47" xr10:uidLastSave="{88E94112-8732-4E45-B100-B0ED73A21825}"/>
  <bookViews>
    <workbookView xWindow="-120" yWindow="-120" windowWidth="20730" windowHeight="11130" xr2:uid="{A1AA41E0-B667-450E-A48A-293C6A89131B}"/>
  </bookViews>
  <sheets>
    <sheet name="ANEXO 5-RSP-VR" sheetId="1" r:id="rId1"/>
    <sheet name="ANEXO 5-RSP-VR AE" sheetId="2" r:id="rId2"/>
  </sheets>
  <externalReferences>
    <externalReference r:id="rId3"/>
  </externalReferences>
  <definedNames>
    <definedName name="_xlnm._FilterDatabase" localSheetId="0" hidden="1">'ANEXO 5-RSP-VR'!$A$8:$W$9</definedName>
    <definedName name="_xlnm._FilterDatabase" localSheetId="1" hidden="1">'ANEXO 5-RSP-VR AE'!$A$8:$H$9</definedName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" i="1" l="1"/>
  <c r="M9" i="1"/>
  <c r="S9" i="1" s="1"/>
  <c r="V9" i="1" s="1"/>
  <c r="X9" i="1" s="1"/>
  <c r="AA9" i="1" s="1"/>
  <c r="I9" i="1"/>
  <c r="F9" i="2" l="1"/>
  <c r="H9" i="2" s="1"/>
</calcChain>
</file>

<file path=xl/sharedStrings.xml><?xml version="1.0" encoding="utf-8"?>
<sst xmlns="http://schemas.openxmlformats.org/spreadsheetml/2006/main" count="79" uniqueCount="67">
  <si>
    <t>UNIDAD TECNICA DE FISCALIZACIÓN</t>
  </si>
  <si>
    <t>DIRECCIÓN DE AUDITORÍA DE PARTIDOS POLÍTICOS, AGRUPACIONES POLÍTICAS Y OTROS</t>
  </si>
  <si>
    <t>REVISIÓN DE INFORME ANUAL 2020</t>
  </si>
  <si>
    <t>INTEGRACIÓN DE REMANENTES</t>
  </si>
  <si>
    <t>Id_contabilidad</t>
  </si>
  <si>
    <t>Entidad</t>
  </si>
  <si>
    <t>Sujeto Obligado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</si>
  <si>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</si>
  <si>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</si>
  <si>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</si>
  <si>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</si>
  <si>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</si>
  <si>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</si>
  <si>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</si>
  <si>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</si>
  <si>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</si>
  <si>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Ingresos por transferencias</t>
  </si>
  <si>
    <t>Remanente según sea el caso,  despues de descontar las transferencias al CEN por parte de los comites</t>
  </si>
  <si>
    <t>177 bis, inciso a) RF Acuerdo INE/CG174/2020 Conclusión X</t>
  </si>
  <si>
    <t>Transferencias no permitidas conforme al artículo 150 RF Conclusión X</t>
  </si>
  <si>
    <t>Total a devolver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</si>
  <si>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</si>
  <si>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</si>
  <si>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</si>
  <si>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</si>
  <si>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</si>
  <si>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</si>
  <si>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</si>
  <si>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</si>
  <si>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</si>
  <si>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</si>
  <si>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</si>
  <si>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</si>
  <si>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</si>
  <si>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A</t>
  </si>
  <si>
    <t>B</t>
  </si>
  <si>
    <t>C</t>
  </si>
  <si>
    <t>D</t>
  </si>
  <si>
    <t>E</t>
  </si>
  <si>
    <t>F=(B-C-D-E)</t>
  </si>
  <si>
    <t>G</t>
  </si>
  <si>
    <t>H</t>
  </si>
  <si>
    <t>I</t>
  </si>
  <si>
    <t>J=(G+H+I)</t>
  </si>
  <si>
    <t>K</t>
  </si>
  <si>
    <t>L</t>
  </si>
  <si>
    <t>M</t>
  </si>
  <si>
    <t>N</t>
  </si>
  <si>
    <t>O=(L+M+N)</t>
  </si>
  <si>
    <t>P=(A-F-J-K-O)</t>
  </si>
  <si>
    <t>Q</t>
  </si>
  <si>
    <t>R</t>
  </si>
  <si>
    <t>S=(P+Q-R)</t>
  </si>
  <si>
    <t>T</t>
  </si>
  <si>
    <t>U</t>
  </si>
  <si>
    <t>V</t>
  </si>
  <si>
    <t>W</t>
  </si>
  <si>
    <t>X=U+V+W</t>
  </si>
  <si>
    <t>VERACRUZ</t>
  </si>
  <si>
    <t>REDES SOCIALES PROGRESISTAS</t>
  </si>
  <si>
    <r>
      <t xml:space="preserve">Financiamiento Público aprobado para actividades específicas o similar en el ámbito local </t>
    </r>
    <r>
      <rPr>
        <b/>
        <sz val="10"/>
        <color rgb="FFFF0000"/>
        <rFont val="Arial"/>
        <family val="2"/>
      </rPr>
      <t>(etiquetado)</t>
    </r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</si>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</sst>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&quot;$&quot;#,##0.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4" xfId="0" applyNumberFormat="1" applyFont="1" applyBorder="1" applyAlignment="1">
      <alignment horizontal="center" vertical="center" wrapText="1"/>
    </xf>
    <xf numFmtId="1" fontId="6" fillId="0" borderId="16" xfId="0" applyNumberFormat="1" applyFont="1" applyBorder="1" applyAlignment="1">
      <alignment horizontal="center" vertical="top"/>
    </xf>
    <xf numFmtId="0" fontId="7" fillId="0" borderId="16" xfId="0" applyFont="1" applyBorder="1" applyAlignment="1">
      <alignment horizontal="left" vertical="center"/>
    </xf>
    <xf numFmtId="164" fontId="7" fillId="0" borderId="16" xfId="1" applyFont="1" applyBorder="1" applyAlignment="1">
      <alignment horizontal="left" vertical="center"/>
    </xf>
    <xf numFmtId="0" fontId="1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165" fontId="8" fillId="0" borderId="16" xfId="0" applyNumberFormat="1" applyFont="1" applyBorder="1" applyAlignment="1">
      <alignment horizontal="right" vertical="center"/>
    </xf>
    <xf numFmtId="4" fontId="8" fillId="0" borderId="16" xfId="0" applyNumberFormat="1" applyFont="1" applyBorder="1" applyAlignment="1">
      <alignment horizontal="right" vertical="center"/>
    </xf>
    <xf numFmtId="1" fontId="6" fillId="0" borderId="1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4" fillId="2" borderId="14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1" fontId="4" fillId="2" borderId="15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top" wrapText="1"/>
    </xf>
    <xf numFmtId="1" fontId="4" fillId="2" borderId="13" xfId="0" applyNumberFormat="1" applyFont="1" applyFill="1" applyBorder="1" applyAlignment="1">
      <alignment horizontal="center" vertical="top" wrapText="1"/>
    </xf>
  </cellXfs>
  <cellStyles count="3">
    <cellStyle name="Moneda" xfId="1" builtinId="4"/>
    <cellStyle name="Normal" xfId="0" builtinId="0"/>
    <cellStyle name="Normal 4 9" xfId="2" xr:uid="{2C902088-6D4E-4833-8087-E3EB7D9BEF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400F6BC5-5275-4F23-88E9-4737118C510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124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CD668949-13A7-4508-950E-9129D54C8D8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1242" y="25482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5A23A-01D4-4A84-96DA-6C3169370E17}">
  <dimension ref="A1:AA9"/>
  <sheetViews>
    <sheetView showGridLines="0" tabSelected="1" zoomScale="85" zoomScaleNormal="85" workbookViewId="0">
      <selection activeCell="C6" sqref="C6:C7"/>
    </sheetView>
  </sheetViews>
  <sheetFormatPr defaultColWidth="11.42578125" defaultRowHeight="19.899999999999999" customHeight="1"/>
  <cols>
    <col min="1" max="1" width="16.42578125" style="14" bestFit="1" customWidth="1"/>
    <col min="2" max="2" width="14.5703125" style="14" customWidth="1"/>
    <col min="3" max="3" width="33" style="15" bestFit="1" customWidth="1"/>
    <col min="4" max="4" width="22.28515625" style="16" customWidth="1"/>
    <col min="5" max="5" width="27.7109375" style="16" customWidth="1"/>
    <col min="6" max="6" width="20.28515625" style="16" customWidth="1"/>
    <col min="7" max="7" width="21.85546875" style="16" customWidth="1"/>
    <col min="8" max="8" width="23.7109375" style="16" customWidth="1"/>
    <col min="9" max="9" width="20.42578125" style="17" customWidth="1"/>
    <col min="10" max="10" width="21.7109375" style="16" customWidth="1"/>
    <col min="11" max="12" width="21.140625" style="16" customWidth="1"/>
    <col min="13" max="13" width="19.28515625" style="16" customWidth="1"/>
    <col min="14" max="14" width="27.85546875" style="16" customWidth="1"/>
    <col min="15" max="15" width="21.7109375" style="16" customWidth="1"/>
    <col min="16" max="16" width="18.7109375" style="16" customWidth="1"/>
    <col min="17" max="17" width="20" style="16" customWidth="1"/>
    <col min="18" max="18" width="21.5703125" style="16" customWidth="1"/>
    <col min="19" max="19" width="21.7109375" style="16" customWidth="1"/>
    <col min="20" max="20" width="22.140625" style="16" customWidth="1"/>
    <col min="21" max="21" width="20.7109375" style="16" customWidth="1"/>
    <col min="22" max="22" width="21" style="16" customWidth="1"/>
    <col min="23" max="23" width="18.28515625" style="13" customWidth="1"/>
    <col min="24" max="24" width="17.28515625" style="13" customWidth="1"/>
    <col min="25" max="25" width="20.85546875" style="13" customWidth="1"/>
    <col min="26" max="26" width="20.140625" style="13" customWidth="1"/>
    <col min="27" max="27" width="12.5703125" style="13" bestFit="1" customWidth="1"/>
    <col min="28" max="16384" width="11.42578125" style="13"/>
  </cols>
  <sheetData>
    <row r="1" spans="1:27" s="1" customFormat="1" ht="19.899999999999999" customHeight="1">
      <c r="B1" s="32" t="s">
        <v>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7" s="1" customFormat="1" ht="19.899999999999999" customHeight="1">
      <c r="B2" s="32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7" s="1" customFormat="1" ht="19.899999999999999" customHeight="1">
      <c r="B3" s="32" t="s">
        <v>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7" s="1" customFormat="1" ht="19.899999999999999" customHeight="1">
      <c r="B4" s="32" t="s">
        <v>3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</row>
    <row r="5" spans="1:27" s="1" customFormat="1" ht="19.899999999999999" customHeight="1" thickBot="1">
      <c r="A5" s="2"/>
      <c r="B5" s="2"/>
      <c r="C5" s="2"/>
      <c r="D5" s="32"/>
      <c r="E5" s="32"/>
      <c r="F5" s="32"/>
      <c r="G5" s="32"/>
      <c r="H5" s="32"/>
      <c r="I5" s="2"/>
      <c r="J5" s="2"/>
      <c r="K5" s="32"/>
      <c r="L5" s="32"/>
      <c r="M5" s="2"/>
      <c r="N5" s="2"/>
      <c r="O5" s="32"/>
      <c r="P5" s="32"/>
      <c r="Q5" s="32"/>
      <c r="R5" s="2"/>
      <c r="S5" s="2"/>
      <c r="T5" s="2"/>
      <c r="U5" s="2"/>
      <c r="V5" s="2"/>
    </row>
    <row r="6" spans="1:27" s="22" customFormat="1" ht="33.6" customHeight="1" thickBot="1">
      <c r="A6" s="33" t="s">
        <v>4</v>
      </c>
      <c r="B6" s="33" t="s">
        <v>5</v>
      </c>
      <c r="C6" s="35" t="s">
        <v>6</v>
      </c>
      <c r="D6" s="27" t="s">
        <v>7</v>
      </c>
      <c r="E6" s="37" t="s">
        <v>8</v>
      </c>
      <c r="F6" s="38"/>
      <c r="G6" s="38"/>
      <c r="H6" s="38"/>
      <c r="I6" s="39"/>
      <c r="J6" s="29" t="s">
        <v>9</v>
      </c>
      <c r="K6" s="30"/>
      <c r="L6" s="30"/>
      <c r="M6" s="31"/>
      <c r="N6" s="27" t="s">
        <v>10</v>
      </c>
      <c r="O6" s="41" t="s">
        <v>11</v>
      </c>
      <c r="P6" s="42"/>
      <c r="Q6" s="42"/>
      <c r="R6" s="43"/>
      <c r="S6" s="27" t="s">
        <v>12</v>
      </c>
      <c r="T6" s="44" t="s">
        <v>13</v>
      </c>
      <c r="U6" s="27" t="s">
        <v>14</v>
      </c>
      <c r="V6" s="27" t="s">
        <v>15</v>
      </c>
      <c r="W6" s="27" t="s">
        <v>16</v>
      </c>
      <c r="X6" s="27" t="s">
        <v>17</v>
      </c>
      <c r="Y6" s="25" t="s">
        <v>18</v>
      </c>
      <c r="Z6" s="25" t="s">
        <v>19</v>
      </c>
      <c r="AA6" s="27" t="s">
        <v>20</v>
      </c>
    </row>
    <row r="7" spans="1:27" s="24" customFormat="1" ht="126" customHeight="1" thickBot="1">
      <c r="A7" s="34"/>
      <c r="B7" s="34"/>
      <c r="C7" s="36"/>
      <c r="D7" s="28"/>
      <c r="E7" s="18" t="s">
        <v>21</v>
      </c>
      <c r="F7" s="18" t="s">
        <v>22</v>
      </c>
      <c r="G7" s="18" t="s">
        <v>23</v>
      </c>
      <c r="H7" s="7" t="s">
        <v>24</v>
      </c>
      <c r="I7" s="18" t="s">
        <v>25</v>
      </c>
      <c r="J7" s="18" t="s">
        <v>26</v>
      </c>
      <c r="K7" s="18" t="s">
        <v>27</v>
      </c>
      <c r="L7" s="18" t="s">
        <v>28</v>
      </c>
      <c r="M7" s="18" t="s">
        <v>29</v>
      </c>
      <c r="N7" s="40"/>
      <c r="O7" s="18" t="s">
        <v>30</v>
      </c>
      <c r="P7" s="18" t="s">
        <v>31</v>
      </c>
      <c r="Q7" s="18" t="s">
        <v>32</v>
      </c>
      <c r="R7" s="23" t="s">
        <v>33</v>
      </c>
      <c r="S7" s="40"/>
      <c r="T7" s="45"/>
      <c r="U7" s="40"/>
      <c r="V7" s="40"/>
      <c r="W7" s="28"/>
      <c r="X7" s="28"/>
      <c r="Y7" s="26"/>
      <c r="Z7" s="26"/>
      <c r="AA7" s="28"/>
    </row>
    <row r="8" spans="1:27" s="4" customFormat="1" ht="19.899999999999999" customHeight="1">
      <c r="A8" s="5">
        <v>0</v>
      </c>
      <c r="B8" s="5">
        <v>1</v>
      </c>
      <c r="C8" s="6">
        <v>2</v>
      </c>
      <c r="D8" s="7" t="s">
        <v>34</v>
      </c>
      <c r="E8" s="7" t="s">
        <v>35</v>
      </c>
      <c r="F8" s="7" t="s">
        <v>36</v>
      </c>
      <c r="G8" s="7" t="s">
        <v>37</v>
      </c>
      <c r="H8" s="8" t="s">
        <v>38</v>
      </c>
      <c r="I8" s="8" t="s">
        <v>39</v>
      </c>
      <c r="J8" s="7" t="s">
        <v>40</v>
      </c>
      <c r="K8" s="7" t="s">
        <v>41</v>
      </c>
      <c r="L8" s="7" t="s">
        <v>42</v>
      </c>
      <c r="M8" s="7" t="s">
        <v>43</v>
      </c>
      <c r="N8" s="7" t="s">
        <v>44</v>
      </c>
      <c r="O8" s="7" t="s">
        <v>45</v>
      </c>
      <c r="P8" s="7" t="s">
        <v>46</v>
      </c>
      <c r="Q8" s="7" t="s">
        <v>47</v>
      </c>
      <c r="R8" s="7" t="s">
        <v>48</v>
      </c>
      <c r="S8" s="7" t="s">
        <v>49</v>
      </c>
      <c r="T8" s="7" t="s">
        <v>50</v>
      </c>
      <c r="U8" s="8" t="s">
        <v>51</v>
      </c>
      <c r="V8" s="8" t="s">
        <v>52</v>
      </c>
      <c r="W8" s="9" t="s">
        <v>53</v>
      </c>
      <c r="X8" s="10" t="s">
        <v>54</v>
      </c>
      <c r="Y8" s="21" t="s">
        <v>55</v>
      </c>
      <c r="Z8" s="21" t="s">
        <v>56</v>
      </c>
      <c r="AA8" s="21" t="s">
        <v>57</v>
      </c>
    </row>
    <row r="9" spans="1:27" ht="19.899999999999999" customHeight="1">
      <c r="A9" s="11">
        <v>2400</v>
      </c>
      <c r="B9" s="11" t="s">
        <v>58</v>
      </c>
      <c r="C9" s="11" t="s">
        <v>59</v>
      </c>
      <c r="D9" s="12">
        <v>528891</v>
      </c>
      <c r="E9" s="12">
        <v>149286.78</v>
      </c>
      <c r="F9" s="12">
        <v>0</v>
      </c>
      <c r="G9" s="12">
        <v>0</v>
      </c>
      <c r="H9" s="12">
        <v>19833</v>
      </c>
      <c r="I9" s="12">
        <f t="shared" ref="I9" si="0">E9-F9-G9-H9</f>
        <v>129453.78</v>
      </c>
      <c r="J9" s="12">
        <v>0</v>
      </c>
      <c r="K9" s="12">
        <v>0</v>
      </c>
      <c r="L9" s="12">
        <v>0</v>
      </c>
      <c r="M9" s="12">
        <f t="shared" ref="M9" si="1">SUM(J9:L9)</f>
        <v>0</v>
      </c>
      <c r="N9" s="12">
        <v>0</v>
      </c>
      <c r="O9" s="12">
        <v>0</v>
      </c>
      <c r="P9" s="12">
        <v>0</v>
      </c>
      <c r="Q9" s="12">
        <v>0</v>
      </c>
      <c r="R9" s="12">
        <f t="shared" ref="R9" si="2">SUM(O9:Q9)</f>
        <v>0</v>
      </c>
      <c r="S9" s="12">
        <f t="shared" ref="S9" si="3">D9-I9-M9-N9-R9</f>
        <v>399437.22</v>
      </c>
      <c r="T9" s="12">
        <v>0</v>
      </c>
      <c r="U9" s="12">
        <v>0</v>
      </c>
      <c r="V9" s="12">
        <f t="shared" ref="V9" si="4">+S9+T9-U9</f>
        <v>399437.22</v>
      </c>
      <c r="W9" s="12">
        <v>0</v>
      </c>
      <c r="X9" s="12">
        <f t="shared" ref="X9" si="5">V9-W9</f>
        <v>399437.22</v>
      </c>
      <c r="Y9" s="12">
        <v>0</v>
      </c>
      <c r="Z9" s="12">
        <v>0</v>
      </c>
      <c r="AA9" s="12">
        <f t="shared" ref="AA9" si="6">X9+Y9+Z9</f>
        <v>399437.22</v>
      </c>
    </row>
  </sheetData>
  <mergeCells count="25">
    <mergeCell ref="S6:S7"/>
    <mergeCell ref="T6:T7"/>
    <mergeCell ref="U6:U7"/>
    <mergeCell ref="V6:V7"/>
    <mergeCell ref="A6:A7"/>
    <mergeCell ref="B6:B7"/>
    <mergeCell ref="C6:C7"/>
    <mergeCell ref="D6:D7"/>
    <mergeCell ref="E6:I6"/>
    <mergeCell ref="Y6:Y7"/>
    <mergeCell ref="Z6:Z7"/>
    <mergeCell ref="AA6:AA7"/>
    <mergeCell ref="J6:M6"/>
    <mergeCell ref="B1:V1"/>
    <mergeCell ref="B2:V2"/>
    <mergeCell ref="B3:V3"/>
    <mergeCell ref="B4:V4"/>
    <mergeCell ref="D5:F5"/>
    <mergeCell ref="G5:H5"/>
    <mergeCell ref="K5:L5"/>
    <mergeCell ref="O5:Q5"/>
    <mergeCell ref="W6:W7"/>
    <mergeCell ref="X6:X7"/>
    <mergeCell ref="N6:N7"/>
    <mergeCell ref="O6:R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72E1A-CD7B-4CAA-A822-B9AE82C22297}">
  <dimension ref="A1:H9"/>
  <sheetViews>
    <sheetView showGridLines="0" zoomScale="85" zoomScaleNormal="85" workbookViewId="0">
      <selection activeCell="E9" sqref="E9"/>
    </sheetView>
  </sheetViews>
  <sheetFormatPr defaultColWidth="11.42578125" defaultRowHeight="19.899999999999999" customHeight="1"/>
  <cols>
    <col min="1" max="1" width="14.5703125" style="14" bestFit="1" customWidth="1"/>
    <col min="2" max="2" width="21.42578125" style="14" bestFit="1" customWidth="1"/>
    <col min="3" max="3" width="40.28515625" style="15" customWidth="1"/>
    <col min="4" max="8" width="22.28515625" style="16" customWidth="1"/>
    <col min="9" max="16384" width="11.42578125" style="13"/>
  </cols>
  <sheetData>
    <row r="1" spans="1:8" s="1" customFormat="1" ht="19.899999999999999" customHeight="1">
      <c r="B1" s="32" t="s">
        <v>0</v>
      </c>
      <c r="C1" s="32"/>
      <c r="D1" s="32"/>
      <c r="E1" s="32"/>
      <c r="F1" s="32"/>
      <c r="G1" s="32"/>
      <c r="H1" s="32"/>
    </row>
    <row r="2" spans="1:8" s="1" customFormat="1" ht="19.899999999999999" customHeight="1">
      <c r="B2" s="32" t="s">
        <v>1</v>
      </c>
      <c r="C2" s="32"/>
      <c r="D2" s="32"/>
      <c r="E2" s="32"/>
      <c r="F2" s="32"/>
      <c r="G2" s="32"/>
      <c r="H2" s="32"/>
    </row>
    <row r="3" spans="1:8" s="1" customFormat="1" ht="19.899999999999999" customHeight="1">
      <c r="B3" s="32" t="s">
        <v>2</v>
      </c>
      <c r="C3" s="32"/>
      <c r="D3" s="32"/>
      <c r="E3" s="32"/>
      <c r="F3" s="32"/>
      <c r="G3" s="32"/>
      <c r="H3" s="32"/>
    </row>
    <row r="4" spans="1:8" s="1" customFormat="1" ht="19.899999999999999" customHeight="1">
      <c r="B4" s="32" t="s">
        <v>3</v>
      </c>
      <c r="C4" s="32"/>
      <c r="D4" s="32"/>
      <c r="E4" s="32"/>
      <c r="F4" s="32"/>
      <c r="G4" s="32"/>
      <c r="H4" s="32"/>
    </row>
    <row r="5" spans="1:8" s="1" customFormat="1" ht="59.45" customHeight="1" thickBot="1">
      <c r="A5" s="2"/>
      <c r="B5" s="2"/>
      <c r="C5" s="2"/>
      <c r="D5" s="2"/>
      <c r="E5" s="2"/>
      <c r="F5" s="2"/>
      <c r="G5" s="2"/>
      <c r="H5" s="2"/>
    </row>
    <row r="6" spans="1:8" s="3" customFormat="1" ht="12.75">
      <c r="A6" s="33" t="s">
        <v>4</v>
      </c>
      <c r="B6" s="33" t="s">
        <v>5</v>
      </c>
      <c r="C6" s="35" t="s">
        <v>6</v>
      </c>
      <c r="D6" s="46" t="s">
        <v>60</v>
      </c>
      <c r="E6" s="46" t="s">
        <v>61</v>
      </c>
      <c r="F6" s="46" t="s">
        <v>62</v>
      </c>
      <c r="G6" s="46" t="s">
        <v>63</v>
      </c>
      <c r="H6" s="46" t="s">
        <v>64</v>
      </c>
    </row>
    <row r="7" spans="1:8" s="4" customFormat="1" ht="13.5" thickBot="1">
      <c r="A7" s="34"/>
      <c r="B7" s="34"/>
      <c r="C7" s="36"/>
      <c r="D7" s="47"/>
      <c r="E7" s="47"/>
      <c r="F7" s="47"/>
      <c r="G7" s="47"/>
      <c r="H7" s="47"/>
    </row>
    <row r="8" spans="1:8" s="4" customFormat="1" ht="12.75">
      <c r="A8" s="5">
        <v>0</v>
      </c>
      <c r="B8" s="5">
        <v>1</v>
      </c>
      <c r="C8" s="6">
        <v>2</v>
      </c>
      <c r="D8" s="18" t="s">
        <v>34</v>
      </c>
      <c r="E8" s="18" t="s">
        <v>35</v>
      </c>
      <c r="F8" s="18" t="s">
        <v>65</v>
      </c>
      <c r="G8" s="18" t="s">
        <v>37</v>
      </c>
      <c r="H8" s="18" t="s">
        <v>66</v>
      </c>
    </row>
    <row r="9" spans="1:8" ht="15">
      <c r="A9" s="11">
        <v>2400</v>
      </c>
      <c r="B9" s="11" t="s">
        <v>58</v>
      </c>
      <c r="C9" s="11" t="s">
        <v>59</v>
      </c>
      <c r="D9" s="19">
        <v>19833</v>
      </c>
      <c r="E9" s="19">
        <v>19833</v>
      </c>
      <c r="F9" s="19">
        <f t="shared" ref="F9" si="0">D9-E9</f>
        <v>0</v>
      </c>
      <c r="G9" s="20">
        <v>0</v>
      </c>
      <c r="H9" s="19">
        <f>F9+G9</f>
        <v>0</v>
      </c>
    </row>
  </sheetData>
  <mergeCells count="12">
    <mergeCell ref="G6:G7"/>
    <mergeCell ref="H6:H7"/>
    <mergeCell ref="B1:H1"/>
    <mergeCell ref="B2:H2"/>
    <mergeCell ref="B3:H3"/>
    <mergeCell ref="B4:H4"/>
    <mergeCell ref="F6:F7"/>
    <mergeCell ref="A6:A7"/>
    <mergeCell ref="B6:B7"/>
    <mergeCell ref="C6:C7"/>
    <mergeCell ref="D6:D7"/>
    <mergeCell ref="E6:E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77097A-188E-49B4-957C-5C913B4E951A}"/>
</file>

<file path=customXml/itemProps2.xml><?xml version="1.0" encoding="utf-8"?>
<ds:datastoreItem xmlns:ds="http://schemas.openxmlformats.org/officeDocument/2006/customXml" ds:itemID="{DA4809F0-78B3-404A-A379-A3B60507DA62}"/>
</file>

<file path=customXml/itemProps3.xml><?xml version="1.0" encoding="utf-8"?>
<ds:datastoreItem xmlns:ds="http://schemas.openxmlformats.org/officeDocument/2006/customXml" ds:itemID="{94C36291-2F94-47CD-AC5E-7AD564AC9D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VAZQUEZ MUÑOZ LEYSVER MISAEL</dc:creator>
  <cp:keywords/>
  <dc:description/>
  <cp:lastModifiedBy>CORNEJO LUVIANO ARTURO OSVALDO</cp:lastModifiedBy>
  <cp:revision/>
  <dcterms:created xsi:type="dcterms:W3CDTF">2021-10-28T22:47:59Z</dcterms:created>
  <dcterms:modified xsi:type="dcterms:W3CDTF">2022-02-07T06:39:06Z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60061600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